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695" yWindow="45" windowWidth="13335" windowHeight="11760"/>
  </bookViews>
  <sheets>
    <sheet name="Прил. 5 - Сводный АОСН " sheetId="6" r:id="rId1"/>
  </sheets>
  <definedNames>
    <definedName name="_xlnm.Print_Area" localSheetId="0">'Прил. 5 - Сводный АОСН '!$A$1:$E$32</definedName>
  </definedNames>
  <calcPr calcId="145621"/>
</workbook>
</file>

<file path=xl/calcChain.xml><?xml version="1.0" encoding="utf-8"?>
<calcChain xmlns="http://schemas.openxmlformats.org/spreadsheetml/2006/main">
  <c r="E17" i="6" l="1"/>
  <c r="D17" i="6"/>
  <c r="C17" i="6"/>
  <c r="E15" i="6"/>
  <c r="D15" i="6"/>
  <c r="C15" i="6"/>
  <c r="E10" i="6"/>
  <c r="D10" i="6"/>
  <c r="C10" i="6"/>
  <c r="C13" i="6" l="1"/>
  <c r="D28" i="6"/>
  <c r="E13" i="6" l="1"/>
  <c r="D13" i="6"/>
  <c r="D8" i="6"/>
  <c r="E8" i="6"/>
  <c r="C8" i="6"/>
  <c r="E28" i="6"/>
  <c r="C28" i="6"/>
  <c r="E18" i="6" l="1"/>
  <c r="E29" i="6" s="1"/>
  <c r="C18" i="6"/>
  <c r="D18" i="6"/>
  <c r="D29" i="6" l="1"/>
  <c r="C29" i="6"/>
</calcChain>
</file>

<file path=xl/sharedStrings.xml><?xml version="1.0" encoding="utf-8"?>
<sst xmlns="http://schemas.openxmlformats.org/spreadsheetml/2006/main" count="47" uniqueCount="34">
  <si>
    <t xml:space="preserve">Объекты </t>
  </si>
  <si>
    <t>Отключаемое присоединение</t>
  </si>
  <si>
    <t>Нагрузка
P, МВт</t>
  </si>
  <si>
    <t>04-00</t>
  </si>
  <si>
    <t>ПС 110 кВ Парфино</t>
  </si>
  <si>
    <t>1 ступень</t>
  </si>
  <si>
    <t>2 ступень</t>
  </si>
  <si>
    <t>ОН от АОСН</t>
  </si>
  <si>
    <t>АОСН-110 Окуловско-Боровичского узла
на 2013-2014 гг (прогноз)</t>
  </si>
  <si>
    <t>ПС 110 кв Прогресс</t>
  </si>
  <si>
    <t>ПС 110 кВ Любытино</t>
  </si>
  <si>
    <t>В-10 кВ ф. 5,6,7,8,11,12</t>
  </si>
  <si>
    <t>ПС 110 кВ Сельская</t>
  </si>
  <si>
    <t>В-10 кВ ф. 1,2,5,8,10,11</t>
  </si>
  <si>
    <t>ПС 110 кВ Пестово</t>
  </si>
  <si>
    <t>В-10 кВ ф. 6, 7, 8, 10, 12                                  В-10 кВ ф.2, 3, 5</t>
  </si>
  <si>
    <t>ПС 110 кВ Огнеупоры</t>
  </si>
  <si>
    <t>В-6 кВ Т-1, Т-2                                            В-35 кВ Т-1, Т-2</t>
  </si>
  <si>
    <t>ИТОГО АОСН</t>
  </si>
  <si>
    <t xml:space="preserve">Начальник службы электрических </t>
  </si>
  <si>
    <t>режимов ЦУС</t>
  </si>
  <si>
    <t>Н.Е. Колесова</t>
  </si>
  <si>
    <t>10-00</t>
  </si>
  <si>
    <t>Т-1</t>
  </si>
  <si>
    <t>Т-2</t>
  </si>
  <si>
    <t>В 6 кВ: Л-2, Л-5, Л-7</t>
  </si>
  <si>
    <t>В 6 кВ:  Л-1, Л-3</t>
  </si>
  <si>
    <t>В 10 кВ: Л-5,  Л-3</t>
  </si>
  <si>
    <t>В 10 кВ:Л-2, Л-6,  Л-7</t>
  </si>
  <si>
    <t>Приложение 5</t>
  </si>
  <si>
    <t>18-00</t>
  </si>
  <si>
    <t xml:space="preserve">
В-110 кВ л. Яг-1 выведено                                      В-110 кВ л. Пт-1 выведено                                  В-10 кВ ф.3,7,8,11,12,13,
18,21,23,24,25</t>
  </si>
  <si>
    <t xml:space="preserve">АОСН ПС 110 кВ Парфино
</t>
  </si>
  <si>
    <t>Сводные таблицы по объемам нагрузки потребителей,                               подключенных к АОСН в Новгородском  филиале                                                        ПАО "МРСК Северо-Запада"                                                                       ( по данным контрольных замеров 16 декабря 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</si>
</sst>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Alignment="1"/>
    <xf numFmtId="0" fontId="5" fillId="0" borderId="1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0" fontId="3" fillId="0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0" fillId="0" borderId="4" xfId="0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center" vertical="center"/>
    </xf>
    <xf numFmtId="4" fontId="11" fillId="0" borderId="11" xfId="0" applyNumberFormat="1" applyFont="1" applyFill="1" applyBorder="1" applyAlignment="1">
      <alignment horizontal="center" vertical="center"/>
    </xf>
    <xf numFmtId="4" fontId="0" fillId="0" borderId="8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800080"/>
      <color rgb="FFFFCCFF"/>
      <color rgb="FFC9E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view="pageBreakPreview" zoomScale="87" zoomScaleNormal="100" zoomScaleSheetLayoutView="87" workbookViewId="0">
      <selection activeCell="I6" sqref="I6"/>
    </sheetView>
  </sheetViews>
  <sheetFormatPr defaultRowHeight="12.75" x14ac:dyDescent="0.2"/>
  <cols>
    <col min="1" max="1" width="21.42578125" customWidth="1"/>
    <col min="2" max="2" width="32.28515625" customWidth="1"/>
    <col min="3" max="4" width="16" style="1" customWidth="1"/>
    <col min="5" max="5" width="16.140625" style="1" customWidth="1"/>
  </cols>
  <sheetData>
    <row r="1" spans="1:5" ht="22.5" customHeight="1" x14ac:dyDescent="0.25">
      <c r="A1" s="5"/>
      <c r="B1" s="4"/>
      <c r="C1" s="37"/>
      <c r="D1" s="37"/>
      <c r="E1" s="38" t="s">
        <v>29</v>
      </c>
    </row>
    <row r="2" spans="1:5" ht="38.25" customHeight="1" x14ac:dyDescent="0.2">
      <c r="A2" s="2"/>
      <c r="B2" s="21" t="s">
        <v>33</v>
      </c>
      <c r="C2" s="21"/>
      <c r="D2" s="21"/>
      <c r="E2" s="20"/>
    </row>
    <row r="3" spans="1:5" ht="39" customHeight="1" x14ac:dyDescent="0.25">
      <c r="A3" s="6"/>
      <c r="B3" s="21"/>
      <c r="C3" s="21"/>
      <c r="D3" s="21"/>
      <c r="E3" s="20"/>
    </row>
    <row r="4" spans="1:5" ht="15.75" x14ac:dyDescent="0.25">
      <c r="A4" s="2"/>
      <c r="B4" s="3"/>
      <c r="C4" s="37"/>
      <c r="D4" s="37"/>
      <c r="E4" s="39"/>
    </row>
    <row r="5" spans="1:5" ht="17.25" customHeight="1" thickBot="1" x14ac:dyDescent="0.25">
      <c r="A5" s="24" t="s">
        <v>32</v>
      </c>
      <c r="B5" s="24"/>
      <c r="C5" s="24"/>
      <c r="D5" s="24"/>
      <c r="E5" s="24"/>
    </row>
    <row r="6" spans="1:5" ht="45" customHeight="1" thickBot="1" x14ac:dyDescent="0.25">
      <c r="A6" s="25" t="s">
        <v>0</v>
      </c>
      <c r="B6" s="25" t="s">
        <v>1</v>
      </c>
      <c r="C6" s="40" t="s">
        <v>2</v>
      </c>
      <c r="D6" s="40" t="s">
        <v>2</v>
      </c>
      <c r="E6" s="40" t="s">
        <v>2</v>
      </c>
    </row>
    <row r="7" spans="1:5" ht="19.5" thickBot="1" x14ac:dyDescent="0.25">
      <c r="A7" s="25"/>
      <c r="B7" s="25"/>
      <c r="C7" s="11" t="s">
        <v>3</v>
      </c>
      <c r="D7" s="11" t="s">
        <v>22</v>
      </c>
      <c r="E7" s="11" t="s">
        <v>30</v>
      </c>
    </row>
    <row r="8" spans="1:5" ht="15.75" customHeight="1" thickBot="1" x14ac:dyDescent="0.3">
      <c r="A8" s="26" t="s">
        <v>4</v>
      </c>
      <c r="B8" s="12" t="s">
        <v>5</v>
      </c>
      <c r="C8" s="41">
        <f t="shared" ref="C8:E8" si="0">C10+C12</f>
        <v>2.25</v>
      </c>
      <c r="D8" s="41">
        <f t="shared" si="0"/>
        <v>2.77</v>
      </c>
      <c r="E8" s="41">
        <f t="shared" si="0"/>
        <v>3.0199999999999996</v>
      </c>
    </row>
    <row r="9" spans="1:5" ht="15.75" customHeight="1" thickBot="1" x14ac:dyDescent="0.3">
      <c r="A9" s="26"/>
      <c r="B9" s="12" t="s">
        <v>23</v>
      </c>
      <c r="C9" s="42"/>
      <c r="D9" s="43"/>
      <c r="E9" s="13"/>
    </row>
    <row r="10" spans="1:5" ht="17.25" customHeight="1" thickBot="1" x14ac:dyDescent="0.3">
      <c r="A10" s="26"/>
      <c r="B10" s="14" t="s">
        <v>25</v>
      </c>
      <c r="C10" s="44">
        <f>0.3+0.26</f>
        <v>0.56000000000000005</v>
      </c>
      <c r="D10" s="44">
        <f>0.45+0.35</f>
        <v>0.8</v>
      </c>
      <c r="E10" s="44">
        <f>0.42+0.32</f>
        <v>0.74</v>
      </c>
    </row>
    <row r="11" spans="1:5" ht="15.75" customHeight="1" thickBot="1" x14ac:dyDescent="0.3">
      <c r="A11" s="26"/>
      <c r="B11" s="12" t="s">
        <v>24</v>
      </c>
      <c r="C11" s="45"/>
      <c r="D11" s="45"/>
      <c r="E11" s="45"/>
    </row>
    <row r="12" spans="1:5" ht="18" customHeight="1" thickBot="1" x14ac:dyDescent="0.3">
      <c r="A12" s="26"/>
      <c r="B12" s="14" t="s">
        <v>26</v>
      </c>
      <c r="C12" s="44">
        <v>1.69</v>
      </c>
      <c r="D12" s="44">
        <v>1.97</v>
      </c>
      <c r="E12" s="44">
        <v>2.2799999999999998</v>
      </c>
    </row>
    <row r="13" spans="1:5" ht="16.5" thickBot="1" x14ac:dyDescent="0.3">
      <c r="A13" s="26"/>
      <c r="B13" s="12" t="s">
        <v>6</v>
      </c>
      <c r="C13" s="46">
        <f>C15+C17</f>
        <v>0.86</v>
      </c>
      <c r="D13" s="46">
        <f t="shared" ref="D13:E13" si="1">D15+D17</f>
        <v>1.19</v>
      </c>
      <c r="E13" s="46">
        <f t="shared" si="1"/>
        <v>1.2000000000000002</v>
      </c>
    </row>
    <row r="14" spans="1:5" ht="16.5" thickBot="1" x14ac:dyDescent="0.3">
      <c r="A14" s="26"/>
      <c r="B14" s="12" t="s">
        <v>23</v>
      </c>
      <c r="C14" s="47"/>
      <c r="D14" s="47"/>
      <c r="E14" s="47"/>
    </row>
    <row r="15" spans="1:5" ht="16.5" thickBot="1" x14ac:dyDescent="0.3">
      <c r="A15" s="26"/>
      <c r="B15" s="14" t="s">
        <v>27</v>
      </c>
      <c r="C15" s="44">
        <f>0.02+0.08</f>
        <v>0.1</v>
      </c>
      <c r="D15" s="44">
        <f>0.04+0.1</f>
        <v>0.14000000000000001</v>
      </c>
      <c r="E15" s="44">
        <f>0.03+0.11</f>
        <v>0.14000000000000001</v>
      </c>
    </row>
    <row r="16" spans="1:5" ht="16.5" thickBot="1" x14ac:dyDescent="0.3">
      <c r="A16" s="26"/>
      <c r="B16" s="12" t="s">
        <v>24</v>
      </c>
      <c r="C16" s="47"/>
      <c r="D16" s="47"/>
      <c r="E16" s="47"/>
    </row>
    <row r="17" spans="1:5" ht="18" customHeight="1" thickBot="1" x14ac:dyDescent="0.3">
      <c r="A17" s="26"/>
      <c r="B17" s="14" t="s">
        <v>28</v>
      </c>
      <c r="C17" s="48">
        <f>0.6+0.11+0.05</f>
        <v>0.76</v>
      </c>
      <c r="D17" s="48">
        <f>0.8+0.17+0.08</f>
        <v>1.05</v>
      </c>
      <c r="E17" s="44">
        <f>0.86+0.12+0.08</f>
        <v>1.06</v>
      </c>
    </row>
    <row r="18" spans="1:5" ht="16.5" thickBot="1" x14ac:dyDescent="0.3">
      <c r="A18" s="27" t="s">
        <v>7</v>
      </c>
      <c r="B18" s="27"/>
      <c r="C18" s="49">
        <f t="shared" ref="C18:E18" si="2">C8+C13</f>
        <v>3.11</v>
      </c>
      <c r="D18" s="49">
        <f t="shared" si="2"/>
        <v>3.96</v>
      </c>
      <c r="E18" s="49">
        <f t="shared" si="2"/>
        <v>4.22</v>
      </c>
    </row>
    <row r="20" spans="1:5" ht="16.5" customHeight="1" thickBot="1" x14ac:dyDescent="0.25">
      <c r="A20" s="28" t="s">
        <v>8</v>
      </c>
      <c r="B20" s="28"/>
      <c r="C20" s="28"/>
      <c r="D20" s="28"/>
      <c r="E20" s="28"/>
    </row>
    <row r="21" spans="1:5" ht="40.5" customHeight="1" x14ac:dyDescent="0.2">
      <c r="A21" s="29" t="s">
        <v>0</v>
      </c>
      <c r="B21" s="31" t="s">
        <v>1</v>
      </c>
      <c r="C21" s="50" t="s">
        <v>2</v>
      </c>
      <c r="D21" s="50" t="s">
        <v>2</v>
      </c>
      <c r="E21" s="50" t="s">
        <v>2</v>
      </c>
    </row>
    <row r="22" spans="1:5" ht="19.5" thickBot="1" x14ac:dyDescent="0.25">
      <c r="A22" s="30"/>
      <c r="B22" s="32"/>
      <c r="C22" s="7" t="s">
        <v>3</v>
      </c>
      <c r="D22" s="7" t="s">
        <v>22</v>
      </c>
      <c r="E22" s="7" t="s">
        <v>30</v>
      </c>
    </row>
    <row r="23" spans="1:5" ht="86.25" customHeight="1" thickBot="1" x14ac:dyDescent="0.25">
      <c r="A23" s="15" t="s">
        <v>9</v>
      </c>
      <c r="B23" s="16" t="s">
        <v>31</v>
      </c>
      <c r="C23" s="51">
        <v>5.35</v>
      </c>
      <c r="D23" s="51">
        <v>7.64</v>
      </c>
      <c r="E23" s="51">
        <v>7.64</v>
      </c>
    </row>
    <row r="24" spans="1:5" ht="40.5" customHeight="1" thickBot="1" x14ac:dyDescent="0.25">
      <c r="A24" s="10" t="s">
        <v>10</v>
      </c>
      <c r="B24" s="19" t="s">
        <v>11</v>
      </c>
      <c r="C24" s="52">
        <v>1.1100000000000001</v>
      </c>
      <c r="D24" s="52">
        <v>1.18</v>
      </c>
      <c r="E24" s="52">
        <v>1.22</v>
      </c>
    </row>
    <row r="25" spans="1:5" ht="43.5" customHeight="1" thickBot="1" x14ac:dyDescent="0.25">
      <c r="A25" s="17" t="s">
        <v>12</v>
      </c>
      <c r="B25" s="18" t="s">
        <v>13</v>
      </c>
      <c r="C25" s="53">
        <v>0.86</v>
      </c>
      <c r="D25" s="53">
        <v>1.48</v>
      </c>
      <c r="E25" s="54">
        <v>1.41</v>
      </c>
    </row>
    <row r="26" spans="1:5" ht="42.75" customHeight="1" thickBot="1" x14ac:dyDescent="0.25">
      <c r="A26" s="8" t="s">
        <v>14</v>
      </c>
      <c r="B26" s="9" t="s">
        <v>15</v>
      </c>
      <c r="C26" s="55">
        <v>2.59</v>
      </c>
      <c r="D26" s="55">
        <v>2.59</v>
      </c>
      <c r="E26" s="55">
        <v>2.87</v>
      </c>
    </row>
    <row r="27" spans="1:5" ht="43.5" customHeight="1" thickBot="1" x14ac:dyDescent="0.25">
      <c r="A27" s="10" t="s">
        <v>16</v>
      </c>
      <c r="B27" s="9" t="s">
        <v>17</v>
      </c>
      <c r="C27" s="52">
        <v>6</v>
      </c>
      <c r="D27" s="52">
        <v>9</v>
      </c>
      <c r="E27" s="52">
        <v>9.0399999999999991</v>
      </c>
    </row>
    <row r="28" spans="1:5" ht="16.5" thickBot="1" x14ac:dyDescent="0.3">
      <c r="A28" s="33" t="s">
        <v>7</v>
      </c>
      <c r="B28" s="34"/>
      <c r="C28" s="56">
        <f t="shared" ref="C28:E28" si="3">C23+C24+C25+C26+C27</f>
        <v>15.91</v>
      </c>
      <c r="D28" s="56">
        <f>D23+D24+D25+D26+D27</f>
        <v>21.89</v>
      </c>
      <c r="E28" s="56">
        <f t="shared" si="3"/>
        <v>22.18</v>
      </c>
    </row>
    <row r="29" spans="1:5" ht="16.5" customHeight="1" thickBot="1" x14ac:dyDescent="0.25">
      <c r="A29" s="35" t="s">
        <v>18</v>
      </c>
      <c r="B29" s="36"/>
      <c r="C29" s="57">
        <f t="shared" ref="C29:E29" si="4">C18+C28</f>
        <v>19.02</v>
      </c>
      <c r="D29" s="57">
        <f t="shared" si="4"/>
        <v>25.85</v>
      </c>
      <c r="E29" s="57">
        <f t="shared" si="4"/>
        <v>26.4</v>
      </c>
    </row>
    <row r="31" spans="1:5" ht="18.75" customHeight="1" x14ac:dyDescent="0.2">
      <c r="A31" s="22" t="s">
        <v>19</v>
      </c>
      <c r="B31" s="23"/>
      <c r="C31" s="58"/>
      <c r="D31" s="58"/>
      <c r="E31" s="59"/>
    </row>
    <row r="32" spans="1:5" ht="18.75" x14ac:dyDescent="0.2">
      <c r="A32" s="22" t="s">
        <v>20</v>
      </c>
      <c r="B32" s="23"/>
      <c r="C32" s="58"/>
      <c r="D32" s="58"/>
      <c r="E32" s="59" t="s">
        <v>21</v>
      </c>
    </row>
  </sheetData>
  <mergeCells count="13">
    <mergeCell ref="A32:B32"/>
    <mergeCell ref="A18:B18"/>
    <mergeCell ref="A20:E20"/>
    <mergeCell ref="A21:A22"/>
    <mergeCell ref="B21:B22"/>
    <mergeCell ref="A28:B28"/>
    <mergeCell ref="A29:B29"/>
    <mergeCell ref="B2:D3"/>
    <mergeCell ref="A31:B31"/>
    <mergeCell ref="A5:E5"/>
    <mergeCell ref="A6:A7"/>
    <mergeCell ref="B6:B7"/>
    <mergeCell ref="A8:A17"/>
  </mergeCells>
  <phoneticPr fontId="1" type="noConversion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5 - Сводный АОСН </vt:lpstr>
      <vt:lpstr>'Прил. 5 - Сводный АОСН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Полина Елена Александровна</cp:lastModifiedBy>
  <cp:lastPrinted>2019-02-07T11:20:06Z</cp:lastPrinted>
  <dcterms:created xsi:type="dcterms:W3CDTF">2008-11-25T06:59:08Z</dcterms:created>
  <dcterms:modified xsi:type="dcterms:W3CDTF">2021-02-19T13:56:55Z</dcterms:modified>
</cp:coreProperties>
</file>